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Череповецкая 11)1" sheetId="1" r:id="rId1"/>
  </sheets>
  <externalReferences>
    <externalReference r:id="rId2"/>
  </externalReferences>
  <definedNames>
    <definedName name="Z_6E36EA37_049E_4FAE_B719_2847CD16F858_.wvu.Cols" localSheetId="0" hidden="1">'Череповецкая 11)1'!#REF!,'Череповецкая 11)1'!#REF!</definedName>
    <definedName name="Z_6E36EA37_049E_4FAE_B719_2847CD16F858_.wvu.Rows" localSheetId="0" hidden="1">'Череповецкая 11)1'!$42:$45</definedName>
    <definedName name="Z_73C0D023_21BD_4441_8EFA_957546C15799_.wvu.Cols" localSheetId="0" hidden="1">'Череповецкая 11)1'!#REF!,'Череповецкая 11)1'!#REF!</definedName>
    <definedName name="Z_73C0D023_21BD_4441_8EFA_957546C15799_.wvu.Rows" localSheetId="0" hidden="1">'Череповецкая 11)1'!$42:$45</definedName>
    <definedName name="_xlnm.Print_Area" localSheetId="0">'Череповецкая 11)1'!$A$1:$G$60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<sst xmlns="http://schemas.openxmlformats.org/spreadsheetml/2006/main" count="62" uniqueCount="53">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</sst>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2">
          <cell r="W292">
            <v>10278.821974643908</v>
          </cell>
          <cell r="X292">
            <v>2075.8663708734557</v>
          </cell>
          <cell r="Y292">
            <v>3304.3842000000004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1133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Y292">
            <v>35978.604207865515</v>
          </cell>
          <cell r="BB292">
            <v>0</v>
          </cell>
          <cell r="BC292">
            <v>0</v>
          </cell>
          <cell r="CN292">
            <v>21999.931349870414</v>
          </cell>
          <cell r="CO292">
            <v>4509.0262746669559</v>
          </cell>
          <cell r="CP292">
            <v>2302.0912000000003</v>
          </cell>
          <cell r="DB292">
            <v>0</v>
          </cell>
          <cell r="DG292">
            <v>18790.518773261676</v>
          </cell>
          <cell r="DU292">
            <v>98728.22249744866</v>
          </cell>
          <cell r="DV292">
            <v>21023.547900304569</v>
          </cell>
          <cell r="DW292">
            <v>10401.794900000001</v>
          </cell>
          <cell r="EK292">
            <v>0</v>
          </cell>
          <cell r="EQ292">
            <v>84381.593403776889</v>
          </cell>
          <cell r="FB292">
            <v>116054.34271067004</v>
          </cell>
          <cell r="FC292">
            <v>23707.827448468823</v>
          </cell>
          <cell r="FD292">
            <v>1571.2487999999998</v>
          </cell>
          <cell r="FL292">
            <v>1122</v>
          </cell>
          <cell r="FS292">
            <v>76040.056231054332</v>
          </cell>
          <cell r="FX292">
            <v>61363.910139471867</v>
          </cell>
          <cell r="FY292">
            <v>12515.734964731959</v>
          </cell>
          <cell r="FZ292">
            <v>0</v>
          </cell>
          <cell r="GG292">
            <v>7857.1722</v>
          </cell>
          <cell r="GL292">
            <v>40017.680026703209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7.554687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2400294.7800000003</v>
      </c>
      <c r="F9" s="16">
        <f t="shared" ref="F9:G9" si="0">SUM(F10:F14)</f>
        <v>2247054.25</v>
      </c>
      <c r="G9" s="16">
        <f t="shared" si="0"/>
        <v>349269.16000000003</v>
      </c>
    </row>
    <row r="10" spans="1:7" ht="13.2" customHeight="1" x14ac:dyDescent="0.3">
      <c r="A10" s="42" t="s">
        <v>9</v>
      </c>
      <c r="B10" s="43"/>
      <c r="C10" s="43"/>
      <c r="D10" s="44"/>
      <c r="E10" s="17">
        <v>1075000.3799999999</v>
      </c>
      <c r="F10" s="17">
        <v>984276.19</v>
      </c>
      <c r="G10" s="18">
        <v>180969.2</v>
      </c>
    </row>
    <row r="11" spans="1:7" ht="14.4" customHeight="1" x14ac:dyDescent="0.3">
      <c r="A11" s="42" t="s">
        <v>10</v>
      </c>
      <c r="B11" s="43"/>
      <c r="C11" s="43"/>
      <c r="D11" s="44"/>
      <c r="E11" s="17">
        <v>558009.56000000006</v>
      </c>
      <c r="F11" s="17">
        <v>541113.51</v>
      </c>
      <c r="G11" s="18">
        <v>61794.14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133536.51</v>
      </c>
      <c r="F12" s="17">
        <v>129293.2</v>
      </c>
      <c r="G12" s="18">
        <v>14703.94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139947.88</v>
      </c>
      <c r="F13" s="17">
        <v>137555.26</v>
      </c>
      <c r="G13" s="18">
        <v>13488.78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493800.45</v>
      </c>
      <c r="F14" s="17">
        <v>454816.09</v>
      </c>
      <c r="G14" s="18">
        <v>78313.100000000006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1547588.92</v>
      </c>
      <c r="F15" s="16">
        <f t="shared" ref="F15:G15" si="1">SUM(F16:F19)</f>
        <v>1714677.65</v>
      </c>
      <c r="G15" s="16">
        <f t="shared" si="1"/>
        <v>144530.5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1444884.1</v>
      </c>
      <c r="F16" s="17">
        <v>1616259.84</v>
      </c>
      <c r="G16" s="18">
        <v>132538.97</v>
      </c>
    </row>
    <row r="17" spans="1:11" ht="15.6" x14ac:dyDescent="0.3">
      <c r="A17" s="35" t="s">
        <v>44</v>
      </c>
      <c r="B17" s="35"/>
      <c r="C17" s="35"/>
      <c r="D17" s="35"/>
      <c r="E17" s="17">
        <v>3524.64</v>
      </c>
      <c r="F17" s="17">
        <v>3389.65</v>
      </c>
      <c r="G17" s="18">
        <v>404.5</v>
      </c>
    </row>
    <row r="18" spans="1:11" ht="15.6" x14ac:dyDescent="0.3">
      <c r="A18" s="35" t="s">
        <v>45</v>
      </c>
      <c r="B18" s="35"/>
      <c r="C18" s="35"/>
      <c r="D18" s="35"/>
      <c r="E18" s="17">
        <v>6293.46</v>
      </c>
      <c r="F18" s="17">
        <v>6008.67</v>
      </c>
      <c r="G18" s="18">
        <v>747.59</v>
      </c>
    </row>
    <row r="19" spans="1:11" ht="15.6" x14ac:dyDescent="0.3">
      <c r="A19" s="35" t="s">
        <v>46</v>
      </c>
      <c r="B19" s="35"/>
      <c r="C19" s="35"/>
      <c r="D19" s="35"/>
      <c r="E19" s="17">
        <v>92886.720000000001</v>
      </c>
      <c r="F19" s="17">
        <v>89019.49</v>
      </c>
      <c r="G19" s="18">
        <v>10839.44</v>
      </c>
    </row>
    <row r="20" spans="1:11" ht="15.6" x14ac:dyDescent="0.3">
      <c r="A20" s="57" t="s">
        <v>14</v>
      </c>
      <c r="B20" s="57"/>
      <c r="C20" s="57"/>
      <c r="D20" s="57"/>
      <c r="E20" s="34">
        <f>E21</f>
        <v>166.32</v>
      </c>
      <c r="F20" s="34">
        <f t="shared" ref="F20:G20" si="2">F21</f>
        <v>97.03</v>
      </c>
      <c r="G20" s="34">
        <f t="shared" si="2"/>
        <v>69.3</v>
      </c>
    </row>
    <row r="21" spans="1:11" ht="15.6" x14ac:dyDescent="0.3">
      <c r="A21" s="35" t="s">
        <v>15</v>
      </c>
      <c r="B21" s="35"/>
      <c r="C21" s="35"/>
      <c r="D21" s="35"/>
      <c r="E21" s="17">
        <v>166.32</v>
      </c>
      <c r="F21" s="17">
        <v>97.03</v>
      </c>
      <c r="G21" s="18">
        <v>69.3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8" t="s">
        <v>52</v>
      </c>
      <c r="B24" s="58"/>
      <c r="C24" s="58"/>
      <c r="D24" s="58"/>
      <c r="E24" s="58"/>
      <c r="F24" s="17">
        <v>384779.39428616548</v>
      </c>
      <c r="G24" s="19"/>
      <c r="I24" s="28"/>
    </row>
    <row r="25" spans="1:11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52770.676753382882</v>
      </c>
      <c r="I25" s="28"/>
    </row>
    <row r="26" spans="1:11" ht="28.5" customHeight="1" x14ac:dyDescent="0.25">
      <c r="A26" s="62"/>
      <c r="B26" s="63"/>
      <c r="C26" s="63"/>
      <c r="D26" s="63"/>
      <c r="E26" s="64"/>
      <c r="F26" s="70"/>
      <c r="I26" s="28"/>
    </row>
    <row r="27" spans="1:11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нар'!W292</f>
        <v>10278.821974643908</v>
      </c>
      <c r="I27" s="28"/>
    </row>
    <row r="28" spans="1:11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нар'!X292</f>
        <v>2075.8663708734557</v>
      </c>
      <c r="I28" s="28"/>
    </row>
    <row r="29" spans="1:11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нар'!Y292</f>
        <v>3304.3842000000004</v>
      </c>
      <c r="I29" s="28"/>
    </row>
    <row r="30" spans="1:11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нар'!AA292+'[1]УК ВР декабрь нар'!AB292+'[1]УК ВР декабрь нар'!AC292+'[1]УК ВР декабрь нар'!AD292+'[1]УК ВР декабрь нар'!AE292+'[1]УК ВР декабрь нар'!AF292+'[1]УК ВР декабрь нар'!AG292+'[1]УК ВР декабрь нар'!AH292+'[1]УК ВР декабрь нар'!AJ292+'[1]УК ВР декабрь нар'!AL292+'[1]УК ВР декабрь нар'!AN292+'[1]УК ВР декабрь нар'!AO292+'[1]УК ВР декабрь нар'!AP292+'[1]УК ВР декабрь нар'!AQ292+'[1]УК ВР декабрь нар'!AR292+'[1]УК ВР декабрь нар'!AT292</f>
        <v>1133</v>
      </c>
      <c r="I30" s="28"/>
    </row>
    <row r="31" spans="1:11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нар'!AY292</f>
        <v>35978.604207865515</v>
      </c>
      <c r="I31" s="28"/>
      <c r="J31" s="28"/>
      <c r="K31" s="28"/>
    </row>
    <row r="32" spans="1:11" ht="15.75" customHeight="1" x14ac:dyDescent="0.25">
      <c r="A32" s="59" t="s">
        <v>33</v>
      </c>
      <c r="B32" s="60"/>
      <c r="C32" s="60"/>
      <c r="D32" s="60"/>
      <c r="E32" s="61"/>
      <c r="F32" s="69">
        <f>SUM(F34:F38)+239537.37</f>
        <v>501674.09629932919</v>
      </c>
      <c r="I32" s="28"/>
      <c r="J32" s="28"/>
      <c r="K32" s="28"/>
    </row>
    <row r="33" spans="1:11" ht="33" customHeight="1" x14ac:dyDescent="0.25">
      <c r="A33" s="62"/>
      <c r="B33" s="63"/>
      <c r="C33" s="63"/>
      <c r="D33" s="63"/>
      <c r="E33" s="64"/>
      <c r="F33" s="70"/>
      <c r="I33" s="28"/>
      <c r="J33" s="28"/>
      <c r="K33" s="28"/>
    </row>
    <row r="34" spans="1:11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нар'!CN292+'[1]УК ВР декабрь нар'!DU292</f>
        <v>120728.15384731907</v>
      </c>
      <c r="I34" s="28"/>
      <c r="J34" s="28"/>
      <c r="K34" s="28"/>
    </row>
    <row r="35" spans="1:11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нар'!CO292+'[1]УК ВР декабрь нар'!DV292</f>
        <v>25532.574174971523</v>
      </c>
      <c r="I35" s="28"/>
      <c r="J35" s="28"/>
      <c r="K35" s="28"/>
    </row>
    <row r="36" spans="1:11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нар'!CP292+'[1]УК ВР декабрь нар'!DW292</f>
        <v>12703.886100000002</v>
      </c>
      <c r="I36" s="28"/>
      <c r="J36" s="28"/>
      <c r="K36" s="28"/>
    </row>
    <row r="37" spans="1:11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нар'!AI292+'[1]УК ВР декабрь нар'!AJ292+'[1]УК ВР декабрь нар'!AS292+'[1]УК ВР декабрь нар'!BC292+'[1]УК ВР декабрь нар'!DB292+'[1]УК ВР декабрь нар'!EK292+'[1]УК ВР декабрь нар'!AM292</f>
        <v>0</v>
      </c>
      <c r="I37" s="28"/>
      <c r="J37" s="28"/>
      <c r="K37" s="28"/>
    </row>
    <row r="38" spans="1:11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нар'!DG292+'[1]УК ВР декабрь нар'!EQ292</f>
        <v>103172.11217703857</v>
      </c>
      <c r="I38" s="28"/>
      <c r="J38" s="28"/>
      <c r="K38" s="28"/>
    </row>
    <row r="39" spans="1:11" ht="32.4" customHeight="1" x14ac:dyDescent="0.3">
      <c r="A39" s="72" t="s">
        <v>35</v>
      </c>
      <c r="B39" s="84"/>
      <c r="C39" s="84"/>
      <c r="D39" s="84"/>
      <c r="E39" s="85"/>
      <c r="F39" s="26">
        <f>SUM(F40:F48)+107008.9</f>
        <v>447258.87252110022</v>
      </c>
      <c r="I39" s="28"/>
    </row>
    <row r="40" spans="1:11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нар'!FB292+'[1]УК ВР декабрь нар'!FX292</f>
        <v>177418.2528501419</v>
      </c>
      <c r="I40" s="28"/>
    </row>
    <row r="41" spans="1:11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нар'!FC292+'[1]УК ВР декабрь нар'!FY292</f>
        <v>36223.56241320078</v>
      </c>
      <c r="I41" s="28"/>
    </row>
    <row r="42" spans="1:11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11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1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11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1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нар'!FD292+'[1]УК ВР декабрь нар'!FZ292</f>
        <v>1571.2487999999998</v>
      </c>
      <c r="I46" s="28"/>
    </row>
    <row r="47" spans="1:11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нар'!GG292+'[1]УК ВР декабрь нар'!FL292+'[1]УК ВР декабрь нар'!BB292+'[1]УК ВР декабрь нар'!AK292</f>
        <v>8979.1722000000009</v>
      </c>
      <c r="I47" s="28"/>
    </row>
    <row r="48" spans="1:11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нар'!FS292+'[1]УК ВР декабрь нар'!GL292</f>
        <v>116057.73625775754</v>
      </c>
      <c r="I48" s="28"/>
      <c r="J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1001703.6455738123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235263.33000000002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98617.89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136645.44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1236966.9755738124</v>
      </c>
      <c r="H55" s="28"/>
      <c r="I55" s="28"/>
      <c r="K55" s="28"/>
      <c r="L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1444884.1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1616259.84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592696.51871235319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11)1</vt:lpstr>
      <vt:lpstr>'Череповецкая 11)1'!Область_печати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2018-03-29T13:27:41Z</cp:lastPrinted>
  <dcterms:created xsi:type="dcterms:W3CDTF">2013-05-24T09:13:10Z</dcterms:created>
  <dcterms:modified xsi:type="dcterms:W3CDTF">2019-03-27T06:16:37Z</dcterms:modified>
</cp:coreProperties>
</file>